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7" i="1"/>
  <c r="C50"/>
  <c r="C49" s="1"/>
  <c r="C47" l="1"/>
  <c r="C46"/>
  <c r="C9"/>
  <c r="C8" s="1"/>
  <c r="C28" l="1"/>
  <c r="C41"/>
  <c r="C37" l="1"/>
  <c r="C22"/>
  <c r="C17"/>
  <c r="C11" l="1"/>
  <c r="C6" s="1"/>
  <c r="C12"/>
</calcChain>
</file>

<file path=xl/sharedStrings.xml><?xml version="1.0" encoding="utf-8"?>
<sst xmlns="http://schemas.openxmlformats.org/spreadsheetml/2006/main" count="78" uniqueCount="73">
  <si>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</si>
  <si>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</si>
  <si>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</si>
  <si>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</si>
  <si>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</si>
  <si>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</si>
  <si>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Дотации бюджетам субъектов РФ и муниципальных образований, в т.ч.</t>
  </si>
  <si>
    <t>Дотации бюджетам муниципальных районов на выравнивание бюджетной обеспеченности муниципальных районов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</si>
  <si>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</si>
  <si>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</si>
  <si>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</si>
  <si>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</si>
  <si>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</si>
  <si>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</si>
  <si>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</si>
  <si>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</si>
  <si>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</si>
  <si>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</si>
  <si>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</si>
  <si>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</si>
  <si>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</si>
  <si>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</si>
  <si>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</si>
  <si>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</si>
  <si>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</si>
  <si>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</si>
  <si>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</si>
  <si>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</si>
  <si>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</si>
  <si>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</si>
  <si>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</si>
  <si>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</si>
  <si>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Безвозмездные поступления </t>
  </si>
  <si>
    <t>000 200 00000 00 0000 000</t>
  </si>
  <si>
    <t>000 202 15001 05 0002 151</t>
  </si>
  <si>
    <t>000 202 30024 05 0037 151</t>
  </si>
  <si>
    <t>000 202 30024 05 0001 151</t>
  </si>
  <si>
    <t>000 202 30024 05 0027 151</t>
  </si>
  <si>
    <t>000 202 30024 05 0028 151</t>
  </si>
  <si>
    <t>000 202 30024 05 0029 151</t>
  </si>
  <si>
    <t>000 202 30024 05 0014 151</t>
  </si>
  <si>
    <t>000 202 30024 05 0012 151</t>
  </si>
  <si>
    <t>000 202 30024 05 0003 151</t>
  </si>
  <si>
    <t>000 202 30024 05 0009 151</t>
  </si>
  <si>
    <t>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</si>
  <si>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</si>
  <si>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000 202 30024 05 0015 151</t>
  </si>
  <si>
    <t>000 202 30024 05 0011 151</t>
  </si>
  <si>
    <t>000 202 30024 05 0008 151</t>
  </si>
  <si>
    <t>000 202 30024 05 0016 151</t>
  </si>
  <si>
    <t>000 202 30024 05 0010 151</t>
  </si>
  <si>
    <t>000 2 02 30024 05 0040 151</t>
  </si>
  <si>
    <t>000 2 02 30024 05 0039 151</t>
  </si>
  <si>
    <t xml:space="preserve"> 000 202 30024 05 0007 151</t>
  </si>
  <si>
    <t>Безвозмездные поступления в бюджет Дергачевского муниципального района на очередной финансовый  2017 год</t>
  </si>
  <si>
    <t>000 202 30024 05 0038 151</t>
  </si>
  <si>
    <t>000 202 40014 05 0000 151</t>
  </si>
  <si>
    <t>Дотации на выравнивание бюджетной обеспеченности</t>
  </si>
  <si>
    <t>000 202 10000 00 0000 151</t>
  </si>
  <si>
    <t>000 202 15001 00 0000 151</t>
  </si>
  <si>
    <t>000 202 30000 00 0000 151</t>
  </si>
  <si>
    <t>000 202 40000 00 0000 151</t>
  </si>
  <si>
    <t>Субвенции бюджетам субъектов РФ и муниципальных образований, в т.ч.</t>
  </si>
  <si>
    <t>Субвенции местным бюджетам на выполнение передаваемых полномочий субъектов РФ</t>
  </si>
  <si>
    <t>000 202 30024 00 0000 151</t>
  </si>
  <si>
    <t>Иные межбюджетные трансферты, в т.ч.</t>
  </si>
  <si>
    <t>000 202 40014 00 0000 151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</si>
  <si>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</si>
  <si>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</si>
  <si>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</si>
  <si>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</si>
  <si>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</si>
  <si>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 xml:space="preserve">
Приложение 1 
к решению от 30.01.2017г. № 08-40
Приложение 1 
к решению от 19.12.2016г. № 06-29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</si>
</sst>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sqref="A1:C1"/>
    </sheetView>
  </sheetViews>
  <sheetFormatPr defaultRowHeight="15"/>
  <cols>
    <col min="1" max="1" width="27.28515625" style="1" customWidth="1"/>
    <col min="2" max="2" width="50" style="1" customWidth="1"/>
    <col min="3" max="3" width="14.7109375" style="1" customWidth="1"/>
    <col min="4" max="4" width="12.140625" style="1" bestFit="1" customWidth="1"/>
    <col min="5" max="16384" width="9.140625" style="1"/>
  </cols>
  <sheetData>
    <row r="1" spans="1:4" ht="99.75" customHeight="1">
      <c r="A1" s="47" t="s">
        <v>72</v>
      </c>
      <c r="B1" s="47"/>
      <c r="C1" s="47"/>
    </row>
    <row r="2" spans="1:4">
      <c r="A2" s="2"/>
    </row>
    <row r="3" spans="1:4" ht="54" customHeight="1">
      <c r="A3" s="48" t="s">
        <v>54</v>
      </c>
      <c r="B3" s="48"/>
      <c r="C3" s="48"/>
    </row>
    <row r="4" spans="1:4" ht="18.75">
      <c r="A4" s="49" t="s">
        <v>0</v>
      </c>
      <c r="B4" s="49"/>
      <c r="C4" s="49"/>
    </row>
    <row r="5" spans="1:4" ht="31.5">
      <c r="A5" s="3" t="s">
        <v>1</v>
      </c>
      <c r="B5" s="3" t="s">
        <v>2</v>
      </c>
      <c r="C5" s="3" t="s">
        <v>3</v>
      </c>
    </row>
    <row r="6" spans="1:4" ht="31.5" customHeight="1">
      <c r="A6" s="3" t="s">
        <v>33</v>
      </c>
      <c r="B6" s="4" t="s">
        <v>32</v>
      </c>
      <c r="C6" s="5">
        <f>C7+C49</f>
        <v>250242.7</v>
      </c>
    </row>
    <row r="7" spans="1:4" ht="31.5">
      <c r="A7" s="3" t="s">
        <v>4</v>
      </c>
      <c r="B7" s="4" t="s">
        <v>5</v>
      </c>
      <c r="C7" s="5">
        <f>C8+C11+C46</f>
        <v>250494.90000000002</v>
      </c>
      <c r="D7" s="23"/>
    </row>
    <row r="8" spans="1:4" ht="30" customHeight="1">
      <c r="A8" s="33" t="s">
        <v>58</v>
      </c>
      <c r="B8" s="34" t="s">
        <v>6</v>
      </c>
      <c r="C8" s="22">
        <f>C9</f>
        <v>76846.8</v>
      </c>
    </row>
    <row r="9" spans="1:4" ht="32.25" customHeight="1">
      <c r="A9" s="35" t="s">
        <v>59</v>
      </c>
      <c r="B9" s="35" t="s">
        <v>57</v>
      </c>
      <c r="C9" s="36">
        <f>C10</f>
        <v>76846.8</v>
      </c>
    </row>
    <row r="10" spans="1:4" ht="47.25">
      <c r="A10" s="28" t="s">
        <v>34</v>
      </c>
      <c r="B10" s="26" t="s">
        <v>7</v>
      </c>
      <c r="C10" s="27">
        <v>76846.8</v>
      </c>
    </row>
    <row r="11" spans="1:4" ht="33.75" customHeight="1">
      <c r="A11" s="20" t="s">
        <v>60</v>
      </c>
      <c r="B11" s="37" t="s">
        <v>62</v>
      </c>
      <c r="C11" s="21">
        <f>C13+C14+C17+C22+C26+C28+C32+C33+C35+C37+C41+C45</f>
        <v>173233.60000000003</v>
      </c>
      <c r="D11" s="23"/>
    </row>
    <row r="12" spans="1:4" ht="36.75" customHeight="1">
      <c r="A12" s="38" t="s">
        <v>64</v>
      </c>
      <c r="B12" s="38" t="s">
        <v>63</v>
      </c>
      <c r="C12" s="39">
        <f>C13+C14+C17+C22+C26+C28+C32+C33+C35+C37+C41+C45</f>
        <v>173233.60000000003</v>
      </c>
    </row>
    <row r="13" spans="1:4" ht="81" customHeight="1">
      <c r="A13" s="6" t="s">
        <v>35</v>
      </c>
      <c r="B13" s="6" t="s">
        <v>8</v>
      </c>
      <c r="C13" s="31">
        <v>30767.4</v>
      </c>
    </row>
    <row r="14" spans="1:4">
      <c r="A14" s="52" t="s">
        <v>36</v>
      </c>
      <c r="B14" s="53" t="s">
        <v>9</v>
      </c>
      <c r="C14" s="51">
        <v>128113.1</v>
      </c>
    </row>
    <row r="15" spans="1:4">
      <c r="A15" s="52"/>
      <c r="B15" s="53"/>
      <c r="C15" s="51"/>
    </row>
    <row r="16" spans="1:4" ht="45.75" customHeight="1">
      <c r="A16" s="52"/>
      <c r="B16" s="53"/>
      <c r="C16" s="51"/>
    </row>
    <row r="17" spans="1:3" ht="230.25" customHeight="1">
      <c r="A17" s="29"/>
      <c r="B17" s="6" t="s">
        <v>10</v>
      </c>
      <c r="C17" s="31">
        <f>C19+C20+C21</f>
        <v>3239.4</v>
      </c>
    </row>
    <row r="18" spans="1:3" ht="15.75">
      <c r="A18" s="7"/>
      <c r="B18" s="7" t="s">
        <v>11</v>
      </c>
      <c r="C18" s="8"/>
    </row>
    <row r="19" spans="1:3" ht="84.75" customHeight="1">
      <c r="A19" s="9" t="s">
        <v>37</v>
      </c>
      <c r="B19" s="7" t="s">
        <v>12</v>
      </c>
      <c r="C19" s="10">
        <v>2539.8000000000002</v>
      </c>
    </row>
    <row r="20" spans="1:3" ht="99.75" customHeight="1">
      <c r="A20" s="9" t="s">
        <v>38</v>
      </c>
      <c r="B20" s="7" t="s">
        <v>13</v>
      </c>
      <c r="C20" s="10">
        <v>607.1</v>
      </c>
    </row>
    <row r="21" spans="1:3" ht="175.5" customHeight="1">
      <c r="A21" s="11" t="s">
        <v>39</v>
      </c>
      <c r="B21" s="12" t="s">
        <v>14</v>
      </c>
      <c r="C21" s="13">
        <v>92.5</v>
      </c>
    </row>
    <row r="22" spans="1:3" ht="135" customHeight="1">
      <c r="A22" s="29"/>
      <c r="B22" s="30" t="s">
        <v>15</v>
      </c>
      <c r="C22" s="31">
        <f>C24+C25</f>
        <v>2925.5</v>
      </c>
    </row>
    <row r="23" spans="1:3" ht="15.75">
      <c r="A23" s="7"/>
      <c r="B23" s="14" t="s">
        <v>11</v>
      </c>
      <c r="C23" s="8"/>
    </row>
    <row r="24" spans="1:3" ht="68.25" customHeight="1">
      <c r="A24" s="15" t="s">
        <v>40</v>
      </c>
      <c r="B24" s="14" t="s">
        <v>16</v>
      </c>
      <c r="C24" s="10">
        <v>2772.5</v>
      </c>
    </row>
    <row r="25" spans="1:3" ht="116.25" customHeight="1">
      <c r="A25" s="11" t="s">
        <v>41</v>
      </c>
      <c r="B25" s="16" t="s">
        <v>17</v>
      </c>
      <c r="C25" s="13">
        <v>153</v>
      </c>
    </row>
    <row r="26" spans="1:3">
      <c r="A26" s="52" t="s">
        <v>42</v>
      </c>
      <c r="B26" s="53" t="s">
        <v>18</v>
      </c>
      <c r="C26" s="51">
        <v>203.8</v>
      </c>
    </row>
    <row r="27" spans="1:3" ht="99.75" customHeight="1">
      <c r="A27" s="54"/>
      <c r="B27" s="55"/>
      <c r="C27" s="56"/>
    </row>
    <row r="28" spans="1:3" ht="112.5" customHeight="1">
      <c r="A28" s="6"/>
      <c r="B28" s="6" t="s">
        <v>19</v>
      </c>
      <c r="C28" s="31">
        <f>C30+C31</f>
        <v>402.70000000000005</v>
      </c>
    </row>
    <row r="29" spans="1:3" ht="15.75" customHeight="1">
      <c r="A29" s="7"/>
      <c r="B29" s="7" t="s">
        <v>11</v>
      </c>
      <c r="C29" s="8"/>
    </row>
    <row r="30" spans="1:3" ht="87.75" customHeight="1">
      <c r="A30" s="7" t="s">
        <v>43</v>
      </c>
      <c r="B30" s="7" t="s">
        <v>44</v>
      </c>
      <c r="C30" s="8">
        <v>370.1</v>
      </c>
    </row>
    <row r="31" spans="1:3" ht="87.75" customHeight="1">
      <c r="A31" s="12" t="s">
        <v>55</v>
      </c>
      <c r="B31" s="12" t="s">
        <v>45</v>
      </c>
      <c r="C31" s="19">
        <v>32.6</v>
      </c>
    </row>
    <row r="32" spans="1:3" ht="108.75" customHeight="1">
      <c r="A32" s="12" t="s">
        <v>46</v>
      </c>
      <c r="B32" s="12" t="s">
        <v>20</v>
      </c>
      <c r="C32" s="19">
        <v>195</v>
      </c>
    </row>
    <row r="33" spans="1:3">
      <c r="A33" s="50" t="s">
        <v>47</v>
      </c>
      <c r="B33" s="50" t="s">
        <v>21</v>
      </c>
      <c r="C33" s="51">
        <v>207.1</v>
      </c>
    </row>
    <row r="34" spans="1:3" ht="102" customHeight="1">
      <c r="A34" s="50"/>
      <c r="B34" s="50"/>
      <c r="C34" s="51"/>
    </row>
    <row r="35" spans="1:3">
      <c r="A35" s="50" t="s">
        <v>48</v>
      </c>
      <c r="B35" s="50" t="s">
        <v>22</v>
      </c>
      <c r="C35" s="51">
        <v>195.2</v>
      </c>
    </row>
    <row r="36" spans="1:3" ht="116.25" customHeight="1">
      <c r="A36" s="50"/>
      <c r="B36" s="50"/>
      <c r="C36" s="51"/>
    </row>
    <row r="37" spans="1:3" ht="108" customHeight="1">
      <c r="A37" s="29"/>
      <c r="B37" s="6" t="s">
        <v>23</v>
      </c>
      <c r="C37" s="31">
        <f>C39+C40</f>
        <v>6058.7</v>
      </c>
    </row>
    <row r="38" spans="1:3" ht="15.75">
      <c r="A38" s="17"/>
      <c r="B38" s="7" t="s">
        <v>24</v>
      </c>
      <c r="C38" s="8"/>
    </row>
    <row r="39" spans="1:3" ht="34.5" customHeight="1">
      <c r="A39" s="17" t="s">
        <v>49</v>
      </c>
      <c r="B39" s="7" t="s">
        <v>25</v>
      </c>
      <c r="C39" s="8">
        <v>5861.7</v>
      </c>
    </row>
    <row r="40" spans="1:3" ht="47.25">
      <c r="A40" s="18" t="s">
        <v>50</v>
      </c>
      <c r="B40" s="12" t="s">
        <v>26</v>
      </c>
      <c r="C40" s="19">
        <v>197</v>
      </c>
    </row>
    <row r="41" spans="1:3" ht="101.25" customHeight="1">
      <c r="A41" s="6"/>
      <c r="B41" s="6" t="s">
        <v>27</v>
      </c>
      <c r="C41" s="31">
        <f>C43+C44</f>
        <v>113.10000000000001</v>
      </c>
    </row>
    <row r="42" spans="1:3" ht="15.75">
      <c r="A42" s="7"/>
      <c r="B42" s="7" t="s">
        <v>11</v>
      </c>
      <c r="C42" s="8"/>
    </row>
    <row r="43" spans="1:3" ht="31.5">
      <c r="A43" s="7" t="s">
        <v>51</v>
      </c>
      <c r="B43" s="7" t="s">
        <v>30</v>
      </c>
      <c r="C43" s="8">
        <v>111.4</v>
      </c>
    </row>
    <row r="44" spans="1:3" ht="37.5" customHeight="1">
      <c r="A44" s="12" t="s">
        <v>52</v>
      </c>
      <c r="B44" s="12" t="s">
        <v>31</v>
      </c>
      <c r="C44" s="19">
        <v>1.7</v>
      </c>
    </row>
    <row r="45" spans="1:3" ht="63">
      <c r="A45" s="26" t="s">
        <v>53</v>
      </c>
      <c r="B45" s="26" t="s">
        <v>28</v>
      </c>
      <c r="C45" s="27">
        <v>812.6</v>
      </c>
    </row>
    <row r="46" spans="1:3" ht="31.5">
      <c r="A46" s="24" t="s">
        <v>61</v>
      </c>
      <c r="B46" s="24" t="s">
        <v>65</v>
      </c>
      <c r="C46" s="22">
        <f>C47</f>
        <v>414.5</v>
      </c>
    </row>
    <row r="47" spans="1:3" ht="81.75" customHeight="1">
      <c r="A47" s="40" t="s">
        <v>66</v>
      </c>
      <c r="B47" s="41" t="s">
        <v>67</v>
      </c>
      <c r="C47" s="42">
        <f>C48</f>
        <v>414.5</v>
      </c>
    </row>
    <row r="48" spans="1:3" ht="81.75" customHeight="1">
      <c r="A48" s="29" t="s">
        <v>56</v>
      </c>
      <c r="B48" s="30" t="s">
        <v>29</v>
      </c>
      <c r="C48" s="31">
        <v>414.5</v>
      </c>
    </row>
    <row r="49" spans="1:3" ht="63">
      <c r="A49" s="43" t="s">
        <v>68</v>
      </c>
      <c r="B49" s="43" t="s">
        <v>69</v>
      </c>
      <c r="C49" s="46">
        <f>C50</f>
        <v>-252.2</v>
      </c>
    </row>
    <row r="50" spans="1:3" ht="63">
      <c r="A50" s="32" t="s">
        <v>70</v>
      </c>
      <c r="B50" s="32" t="s">
        <v>69</v>
      </c>
      <c r="C50" s="44">
        <f>C51</f>
        <v>-252.2</v>
      </c>
    </row>
    <row r="51" spans="1:3" ht="63">
      <c r="A51" s="25" t="s">
        <v>71</v>
      </c>
      <c r="B51" s="25" t="s">
        <v>69</v>
      </c>
      <c r="C51" s="45">
        <v>-252.2</v>
      </c>
    </row>
  </sheetData>
  <mergeCells count="15">
    <mergeCell ref="A35:A36"/>
    <mergeCell ref="B35:B36"/>
    <mergeCell ref="C35:C36"/>
    <mergeCell ref="A26:A27"/>
    <mergeCell ref="B26:B27"/>
    <mergeCell ref="C26:C27"/>
    <mergeCell ref="A1:C1"/>
    <mergeCell ref="A3:C3"/>
    <mergeCell ref="A4:C4"/>
    <mergeCell ref="A33:A34"/>
    <mergeCell ref="B33:B34"/>
    <mergeCell ref="C33:C34"/>
    <mergeCell ref="A14:A16"/>
    <mergeCell ref="B14:B16"/>
    <mergeCell ref="C14:C16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2017-01-30T11:09:52Z</dcterms:modified>
</cp:coreProperties>
</file>